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M7" i="1" l="1"/>
  <c r="M9" i="1" l="1"/>
  <c r="M8" i="1"/>
  <c r="M6" i="1"/>
  <c r="M5" i="1"/>
  <c r="M10" i="1" l="1"/>
</calcChain>
</file>

<file path=xl/sharedStrings.xml><?xml version="1.0" encoding="utf-8"?>
<sst xmlns="http://schemas.openxmlformats.org/spreadsheetml/2006/main" count="55" uniqueCount="36">
  <si>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</si>
  <si>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</si>
  <si>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</si>
  <si>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</si>
  <si>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</si>
  <si>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</si>
  <si>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</si>
  <si>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</si>
  <si>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</si>
  <si>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</si>
  <si>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</si>
  <si>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</si>
  <si>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</si>
  <si>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</si>
  <si>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</si>
  <si>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</si>
  <si>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</si>
  <si>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</si>
  <si>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1053749</t>
  </si>
  <si>
    <t>1004300034</t>
  </si>
  <si>
    <t>ФЛЯГА</t>
  </si>
  <si>
    <t>65</t>
  </si>
  <si>
    <t>Тара</t>
  </si>
  <si>
    <t>1015649</t>
  </si>
  <si>
    <t>1004300036</t>
  </si>
  <si>
    <t>ЯЩИК</t>
  </si>
  <si>
    <t>Склад N 12</t>
  </si>
  <si>
    <t>1142787</t>
  </si>
  <si>
    <t>1009380014</t>
  </si>
  <si>
    <t>БАЛЛОН ВОДОРОДНЫЙ 40л</t>
  </si>
  <si>
    <t>1344729</t>
  </si>
  <si>
    <t>1009380189</t>
  </si>
  <si>
    <t>БАЛЛОН HCL 67 ДМ.КУБ НЕРЖАВ, СТАЛЬ, ИМПОРТНЫЙ)</t>
  </si>
  <si>
    <t>1117721</t>
  </si>
  <si>
    <t>1004300089</t>
  </si>
  <si>
    <t>КАНИСТРА ПОЛИЭТИЛЕНОВАЯ 20 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</si>
</sst>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0" applyFont="1" applyFill="1" applyBorder="1" applyProtection="1">
      <protection locked="0"/>
    </xf>
    <xf numFmtId="0" fontId="0" fillId="0" borderId="4" xfId="0" applyBorder="1" applyProtection="1"/>
    <xf numFmtId="0" fontId="2" fillId="0" borderId="4" xfId="3" applyFont="1" applyBorder="1" applyProtection="1">
      <protection locked="0"/>
    </xf>
    <xf numFmtId="49" fontId="2" fillId="0" borderId="4" xfId="3" applyNumberFormat="1" applyFont="1" applyBorder="1" applyProtection="1">
      <protection locked="0"/>
    </xf>
    <xf numFmtId="0" fontId="2" fillId="0" borderId="4" xfId="3" applyNumberFormat="1" applyFont="1" applyBorder="1" applyProtection="1">
      <protection locked="0"/>
    </xf>
    <xf numFmtId="49" fontId="2" fillId="0" borderId="4" xfId="3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165" fontId="2" fillId="0" borderId="4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5" xfId="3" applyFont="1" applyBorder="1" applyProtection="1">
      <protection locked="0"/>
    </xf>
    <xf numFmtId="49" fontId="2" fillId="0" borderId="5" xfId="3" applyNumberFormat="1" applyFont="1" applyBorder="1" applyProtection="1">
      <protection locked="0"/>
    </xf>
    <xf numFmtId="0" fontId="2" fillId="0" borderId="5" xfId="3" applyNumberFormat="1" applyFont="1" applyBorder="1" applyProtection="1">
      <protection locked="0"/>
    </xf>
    <xf numFmtId="49" fontId="2" fillId="0" borderId="5" xfId="3" applyNumberFormat="1" applyFont="1" applyBorder="1" applyAlignment="1" applyProtection="1">
      <alignment horizontal="left"/>
      <protection locked="0"/>
    </xf>
    <xf numFmtId="0" fontId="0" fillId="0" borderId="5" xfId="0" applyNumberFormat="1" applyFont="1" applyBorder="1" applyAlignment="1" applyProtection="1">
      <alignment horizontal="left"/>
    </xf>
    <xf numFmtId="2" fontId="0" fillId="0" borderId="5" xfId="0" applyNumberFormat="1" applyFont="1" applyBorder="1" applyProtection="1">
      <protection locked="0"/>
    </xf>
    <xf numFmtId="165" fontId="2" fillId="0" borderId="5" xfId="3" applyNumberFormat="1" applyFont="1" applyBorder="1" applyProtection="1">
      <protection locked="0"/>
    </xf>
    <xf numFmtId="0" fontId="0" fillId="0" borderId="6" xfId="0" applyBorder="1"/>
    <xf numFmtId="0" fontId="0" fillId="0" borderId="7" xfId="0" applyBorder="1"/>
    <xf numFmtId="43" fontId="4" fillId="0" borderId="7" xfId="1" applyFont="1" applyBorder="1"/>
    <xf numFmtId="43" fontId="4" fillId="0" borderId="3" xfId="1" applyFont="1" applyFill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O9" sqref="O9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23.140625" customWidth="1"/>
  </cols>
  <sheetData>
    <row r="1" spans="1:13" ht="15" customHeight="1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32" t="s">
        <v>11</v>
      </c>
      <c r="J1" s="30" t="s">
        <v>8</v>
      </c>
      <c r="K1" s="30" t="s">
        <v>9</v>
      </c>
      <c r="L1" s="30" t="s">
        <v>10</v>
      </c>
      <c r="M1" s="30" t="s">
        <v>15</v>
      </c>
    </row>
    <row r="2" spans="1:13" ht="15" customHeight="1" x14ac:dyDescent="0.25">
      <c r="A2" s="29"/>
      <c r="B2" s="29"/>
      <c r="C2" s="29"/>
      <c r="D2" s="29"/>
      <c r="E2" s="29"/>
      <c r="F2" s="29"/>
      <c r="G2" s="29"/>
      <c r="H2" s="29"/>
      <c r="I2" s="33"/>
      <c r="J2" s="31"/>
      <c r="K2" s="31"/>
      <c r="L2" s="31"/>
      <c r="M2" s="31"/>
    </row>
    <row r="3" spans="1:13" x14ac:dyDescent="0.25">
      <c r="A3" s="29"/>
      <c r="B3" s="29"/>
      <c r="C3" s="29"/>
      <c r="D3" s="29"/>
      <c r="E3" s="29"/>
      <c r="F3" s="29"/>
      <c r="G3" s="29"/>
      <c r="H3" s="29"/>
      <c r="I3" s="33"/>
      <c r="J3" s="31"/>
      <c r="K3" s="31"/>
      <c r="L3" s="31"/>
      <c r="M3" s="31"/>
    </row>
    <row r="4" spans="1:13" x14ac:dyDescent="0.25">
      <c r="A4" s="29"/>
      <c r="B4" s="29"/>
      <c r="C4" s="29"/>
      <c r="D4" s="29"/>
      <c r="E4" s="29"/>
      <c r="F4" s="29"/>
      <c r="G4" s="29"/>
      <c r="H4" s="29"/>
      <c r="I4" s="33"/>
      <c r="J4" s="31"/>
      <c r="K4" s="31"/>
      <c r="L4" s="31"/>
      <c r="M4" s="31"/>
    </row>
    <row r="5" spans="1:13" x14ac:dyDescent="0.25">
      <c r="A5" s="2">
        <v>1</v>
      </c>
      <c r="B5" s="3" t="s">
        <v>12</v>
      </c>
      <c r="C5" s="3" t="s">
        <v>18</v>
      </c>
      <c r="D5" s="4" t="s">
        <v>19</v>
      </c>
      <c r="E5" s="5" t="s">
        <v>20</v>
      </c>
      <c r="F5" s="3" t="s">
        <v>16</v>
      </c>
      <c r="G5" s="6" t="s">
        <v>21</v>
      </c>
      <c r="H5" s="7" t="s">
        <v>22</v>
      </c>
      <c r="I5" s="8">
        <v>11</v>
      </c>
      <c r="J5" s="9">
        <v>41275</v>
      </c>
      <c r="K5" s="3" t="s">
        <v>17</v>
      </c>
      <c r="L5" s="22">
        <v>793.46</v>
      </c>
      <c r="M5" s="8">
        <f>L5*I5</f>
        <v>8728.0600000000013</v>
      </c>
    </row>
    <row r="6" spans="1:13" x14ac:dyDescent="0.25">
      <c r="A6" s="2">
        <v>2</v>
      </c>
      <c r="B6" s="17" t="s">
        <v>12</v>
      </c>
      <c r="C6" s="17" t="s">
        <v>23</v>
      </c>
      <c r="D6" s="18" t="s">
        <v>24</v>
      </c>
      <c r="E6" s="19" t="s">
        <v>25</v>
      </c>
      <c r="F6" s="17" t="s">
        <v>16</v>
      </c>
      <c r="G6" s="20" t="s">
        <v>21</v>
      </c>
      <c r="H6" s="21" t="s">
        <v>22</v>
      </c>
      <c r="I6" s="22">
        <v>1</v>
      </c>
      <c r="J6" s="23">
        <v>41275</v>
      </c>
      <c r="K6" s="17" t="s">
        <v>26</v>
      </c>
      <c r="L6" s="22">
        <v>45.17</v>
      </c>
      <c r="M6" s="22">
        <f>L6*I6</f>
        <v>45.17</v>
      </c>
    </row>
    <row r="7" spans="1:13" x14ac:dyDescent="0.25">
      <c r="A7" s="2">
        <v>3</v>
      </c>
      <c r="B7" s="17" t="s">
        <v>12</v>
      </c>
      <c r="C7" s="17" t="s">
        <v>27</v>
      </c>
      <c r="D7" s="18" t="s">
        <v>28</v>
      </c>
      <c r="E7" s="19" t="s">
        <v>29</v>
      </c>
      <c r="F7" s="17" t="s">
        <v>16</v>
      </c>
      <c r="G7" s="20" t="s">
        <v>21</v>
      </c>
      <c r="H7" s="21" t="s">
        <v>22</v>
      </c>
      <c r="I7" s="22">
        <v>3</v>
      </c>
      <c r="J7" s="23">
        <v>41275</v>
      </c>
      <c r="K7" s="17" t="s">
        <v>17</v>
      </c>
      <c r="L7" s="22">
        <v>11564.05</v>
      </c>
      <c r="M7" s="22">
        <f>L7*I7</f>
        <v>34692.149999999994</v>
      </c>
    </row>
    <row r="8" spans="1:13" x14ac:dyDescent="0.25">
      <c r="A8" s="2">
        <v>4</v>
      </c>
      <c r="B8" s="17" t="s">
        <v>12</v>
      </c>
      <c r="C8" s="17" t="s">
        <v>30</v>
      </c>
      <c r="D8" s="18" t="s">
        <v>31</v>
      </c>
      <c r="E8" s="19" t="s">
        <v>32</v>
      </c>
      <c r="F8" s="17" t="s">
        <v>16</v>
      </c>
      <c r="G8" s="20" t="s">
        <v>21</v>
      </c>
      <c r="H8" s="21" t="s">
        <v>22</v>
      </c>
      <c r="I8" s="22">
        <v>37</v>
      </c>
      <c r="J8" s="23">
        <v>41275</v>
      </c>
      <c r="K8" s="17" t="s">
        <v>17</v>
      </c>
      <c r="L8" s="22">
        <v>28033.37</v>
      </c>
      <c r="M8" s="22">
        <f>L8*I8</f>
        <v>1037234.69</v>
      </c>
    </row>
    <row r="9" spans="1:13" ht="15.75" thickBot="1" x14ac:dyDescent="0.3">
      <c r="A9" s="2">
        <v>5</v>
      </c>
      <c r="B9" s="10" t="s">
        <v>12</v>
      </c>
      <c r="C9" s="10" t="s">
        <v>33</v>
      </c>
      <c r="D9" s="11" t="s">
        <v>34</v>
      </c>
      <c r="E9" s="12" t="s">
        <v>35</v>
      </c>
      <c r="F9" s="10" t="s">
        <v>16</v>
      </c>
      <c r="G9" s="13" t="s">
        <v>21</v>
      </c>
      <c r="H9" s="14" t="s">
        <v>22</v>
      </c>
      <c r="I9" s="15">
        <v>10</v>
      </c>
      <c r="J9" s="16">
        <v>42156</v>
      </c>
      <c r="K9" s="10" t="s">
        <v>17</v>
      </c>
      <c r="L9" s="22">
        <v>371.27</v>
      </c>
      <c r="M9" s="15">
        <f>L9*I9</f>
        <v>3712.7</v>
      </c>
    </row>
    <row r="10" spans="1:13" ht="15.75" thickBot="1" x14ac:dyDescent="0.3">
      <c r="A10" s="24"/>
      <c r="B10" s="25"/>
      <c r="C10" s="25"/>
      <c r="D10" s="25"/>
      <c r="E10" s="25"/>
      <c r="F10" s="25"/>
      <c r="G10" s="25"/>
      <c r="H10" s="25"/>
      <c r="I10" s="25"/>
      <c r="J10" s="26"/>
      <c r="K10" s="26"/>
      <c r="L10" s="26"/>
      <c r="M10" s="27">
        <f>SUM(M5:M9)</f>
        <v>1084412.7699999998</v>
      </c>
    </row>
    <row r="11" spans="1:13" x14ac:dyDescent="0.25">
      <c r="B11" s="1" t="s">
        <v>13</v>
      </c>
    </row>
    <row r="12" spans="1:13" x14ac:dyDescent="0.25">
      <c r="B12" s="1" t="s">
        <v>14</v>
      </c>
    </row>
  </sheetData>
  <mergeCells count="13">
    <mergeCell ref="L1:L4"/>
    <mergeCell ref="M1:M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M5:M9">
      <formula1>0</formula1>
      <formula2>100000000000</formula2>
    </dataValidation>
    <dataValidation type="decimal" allowBlank="1" showErrorMessage="1" errorTitle="Ошибка!" error="Значение должно быть числом" sqref="I5:I9 L5:L9">
      <formula1>0</formula1>
      <formula2>9999999999999</formula2>
    </dataValidation>
    <dataValidation type="list" allowBlank="1" showInputMessage="1" showErrorMessage="1" sqref="G5:G9">
      <formula1>ClassMater</formula1>
    </dataValidation>
    <dataValidation operator="lessThanOrEqual" allowBlank="1" showInputMessage="1" showErrorMessage="1" sqref="C1:C9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2020-07-15T06:43:33Z</dcterms:modified>
</cp:coreProperties>
</file>